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Q12"/>
  <c r="Q17"/>
  <c r="Q3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D39" l="1"/>
  <c r="E39"/>
  <c r="R12"/>
  <c r="N12"/>
  <c r="N39" s="1"/>
  <c r="E12"/>
  <c r="O12"/>
  <c r="O39" s="1"/>
  <c r="F12"/>
  <c r="F39" s="1"/>
  <c r="P12"/>
  <c r="P39" s="1"/>
  <c r="D12"/>
  <c r="H12"/>
  <c r="H37"/>
  <c r="I36" s="1"/>
  <c r="S36" s="1"/>
  <c r="H32"/>
  <c r="I31" s="1"/>
  <c r="S31" s="1"/>
  <c r="H27"/>
  <c r="I26" s="1"/>
  <c r="S26" s="1"/>
  <c r="H17"/>
  <c r="I16" s="1"/>
  <c r="S16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<sst xmlns="http://schemas.openxmlformats.org/spreadsheetml/2006/main" count="114" uniqueCount="73">
  <si>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</si>
  <si>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</si>
  <si>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</si>
  <si>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Moravsk</t>
  </si>
  <si>
    <t>Datum:  </t>
  </si>
  <si>
    <t>11.12.2021</t>
  </si>
  <si>
    <t>Domácí</t>
  </si>
  <si>
    <t>KK Moravská Slávia Brno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</si>
  <si>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</si>
  <si>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</si>
  <si>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</si>
  <si>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</si>
  <si>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</si>
  <si>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</si>
  <si>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</si>
  <si>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</si>
  <si>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</si>
  <si>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</si>
  <si>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</si>
  <si>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</si>
  <si>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</si>
  <si>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Němec</t>
  </si>
  <si>
    <t>Kolařík</t>
  </si>
  <si>
    <t>Ondřej</t>
  </si>
  <si>
    <t>Jindřich</t>
  </si>
  <si>
    <t>Herůfek</t>
  </si>
  <si>
    <t>Fojtík</t>
  </si>
  <si>
    <t>Radim</t>
  </si>
  <si>
    <t>Bronislav</t>
  </si>
  <si>
    <t>Šenkýř</t>
  </si>
  <si>
    <t>Matlach</t>
  </si>
  <si>
    <t>Radek</t>
  </si>
  <si>
    <t>David</t>
  </si>
  <si>
    <t>Hostinský</t>
  </si>
  <si>
    <t>Janás</t>
  </si>
  <si>
    <t>Ivo</t>
  </si>
  <si>
    <t>Antoš</t>
  </si>
  <si>
    <t>Matějíček</t>
  </si>
  <si>
    <t>Pavel</t>
  </si>
  <si>
    <t>Lubomír</t>
  </si>
  <si>
    <t>Klika</t>
  </si>
  <si>
    <t>Abrahám</t>
  </si>
  <si>
    <t>Milan</t>
  </si>
  <si>
    <t>Celkový výkon družstva  </t>
  </si>
  <si>
    <t>Vedoucí družstva         Jméno:</t>
  </si>
  <si>
    <t>Milan Klika</t>
  </si>
  <si>
    <t>Bodový zisk</t>
  </si>
  <si>
    <t>Radim Abrahám</t>
  </si>
  <si>
    <t>Podpis:</t>
  </si>
  <si>
    <t>Rozhodčí</t>
  </si>
  <si>
    <t>Jméno:</t>
  </si>
  <si>
    <t>Jan Bernatík</t>
  </si>
  <si>
    <t>Číslo průkazu:</t>
  </si>
  <si>
    <t>II/0623</t>
  </si>
  <si>
    <t>Čas zahájení utkání:  </t>
  </si>
  <si>
    <t>14:00</t>
  </si>
  <si>
    <t>Teplota na kuželně:  </t>
  </si>
  <si>
    <t>Čas ukončení utkání:  </t>
  </si>
  <si>
    <t>17:10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</si>
  <si>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</si>
  <si>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</si>
  <si>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</si>
  <si>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</si>
  <si>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</si>
  <si>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</si>
  <si>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</si>
  <si>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</si>
  <si>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</si>
  <si>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</si>
  <si>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</si>
  <si>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</si>
  <si>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</si>
  <si>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11.12.2021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</si>
</sst>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62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52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36</v>
      </c>
      <c r="F9" s="18">
        <v>0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63</v>
      </c>
      <c r="P9" s="18">
        <v>0</v>
      </c>
      <c r="Q9" s="19">
        <f>IF(AND(ISBLANK(N9),ISBLANK(O9)),"",N9+O9)</f>
        <v>158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42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33</v>
      </c>
      <c r="P10" s="18">
        <v>1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62</v>
      </c>
      <c r="F11" s="23">
        <v>0</v>
      </c>
      <c r="G11" s="24">
        <f>IF(AND(ISBLANK(D11),ISBLANK(E11)),"",D11+E11)</f>
        <v>167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52</v>
      </c>
      <c r="P11" s="23">
        <v>1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10706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202</v>
      </c>
      <c r="F12" s="28">
        <f>IF(ISNUMBER($G12),SUM(F8:F11),"")</f>
        <v>0</v>
      </c>
      <c r="G12" s="29">
        <f>IF(SUM($G8:$G11)+SUM($Q8:$Q11)&gt;0,SUM(G8:G11),"")</f>
        <v>582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200</v>
      </c>
      <c r="P12" s="28">
        <f>IF(ISNUMBER($G12),SUM(P8:P11),"")</f>
        <v>2</v>
      </c>
      <c r="Q12" s="29">
        <f>IF(SUM($G8:$G11)+SUM($Q8:$Q11)&gt;0,SUM(Q8:Q11),"")</f>
        <v>570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45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44</v>
      </c>
      <c r="P13" s="12">
        <v>1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50</v>
      </c>
      <c r="F14" s="18">
        <v>2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42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43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53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36</v>
      </c>
      <c r="P16" s="23">
        <v>2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21399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192</v>
      </c>
      <c r="F17" s="28">
        <f>IF(ISNUMBER($G17),SUM(F13:F16),"")</f>
        <v>3</v>
      </c>
      <c r="G17" s="29">
        <f>IF(SUM($G13:$G16)+SUM($Q13:$Q16)&gt;0,SUM(G13:G16),"")</f>
        <v>557</v>
      </c>
      <c r="H17" s="27">
        <f>IF(ISNUMBER($G17),SUM(H13:H16),"")</f>
        <v>2</v>
      </c>
      <c r="I17" s="99"/>
      <c r="K17" s="96">
        <v>15455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175</v>
      </c>
      <c r="P17" s="28">
        <f>IF(ISNUMBER($G17),SUM(P13:P16),"")</f>
        <v>5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36</v>
      </c>
      <c r="F18" s="12">
        <v>2</v>
      </c>
      <c r="G18" s="13">
        <f>IF(AND(ISBLANK(D18),ISBLANK(E18)),"",D18+E18)</f>
        <v>118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43</v>
      </c>
      <c r="P18" s="12">
        <v>0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50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53</v>
      </c>
      <c r="P19" s="18">
        <v>0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53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107</v>
      </c>
      <c r="O20" s="18">
        <v>53</v>
      </c>
      <c r="P20" s="18">
        <v>0</v>
      </c>
      <c r="Q20" s="19">
        <f>IF(AND(ISBLANK(N20),ISBLANK(O20)),"",N20+O20)</f>
        <v>160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72</v>
      </c>
      <c r="F21" s="23">
        <v>0</v>
      </c>
      <c r="G21" s="24">
        <f>IF(AND(ISBLANK(D21),ISBLANK(E21)),"",D21+E21)</f>
        <v>168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80</v>
      </c>
      <c r="O21" s="23">
        <v>52</v>
      </c>
      <c r="P21" s="23">
        <v>2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211</v>
      </c>
      <c r="F22" s="28">
        <f>IF(ISNUMBER($G22),SUM(F18:F21),"")</f>
        <v>3</v>
      </c>
      <c r="G22" s="29">
        <f>IF(SUM($G18:$G21)+SUM($Q18:$Q21)&gt;0,SUM(G18:G21),"")</f>
        <v>560</v>
      </c>
      <c r="H22" s="27">
        <f>IF(ISNUMBER($G22),SUM(H18:H21),"")</f>
        <v>2</v>
      </c>
      <c r="I22" s="99"/>
      <c r="K22" s="96">
        <v>21456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201</v>
      </c>
      <c r="P22" s="28">
        <f>IF(ISNUMBER($G22),SUM(P18:P21),"")</f>
        <v>2</v>
      </c>
      <c r="Q22" s="29">
        <f>IF(SUM($G18:$G21)+SUM($Q18:$Q21)&gt;0,SUM(Q18:Q21),"")</f>
        <v>563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44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104</v>
      </c>
      <c r="O23" s="12">
        <v>44</v>
      </c>
      <c r="P23" s="12">
        <v>0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112</v>
      </c>
      <c r="E24" s="18">
        <v>45</v>
      </c>
      <c r="F24" s="18">
        <v>0</v>
      </c>
      <c r="G24" s="19">
        <f>IF(AND(ISBLANK(D24),ISBLANK(E24)),"",D24+E24)</f>
        <v>157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70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45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104</v>
      </c>
      <c r="O25" s="18">
        <v>44</v>
      </c>
      <c r="P25" s="18">
        <v>0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45</v>
      </c>
      <c r="F26" s="23">
        <v>1</v>
      </c>
      <c r="G26" s="24">
        <f>IF(AND(ISBLANK(D26),ISBLANK(E26)),"",D26+E26)</f>
        <v>144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63</v>
      </c>
      <c r="P26" s="23">
        <v>1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9135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179</v>
      </c>
      <c r="F27" s="28">
        <f>IF(ISNUMBER($G27),SUM(F23:F26),"")</f>
        <v>4</v>
      </c>
      <c r="G27" s="29">
        <f>IF(SUM($G23:$G26)+SUM($Q23:$Q26)&gt;0,SUM(G23:G26),"")</f>
        <v>566</v>
      </c>
      <c r="H27" s="27">
        <f>IF(ISNUMBER($G27),SUM(H23:H26),"")</f>
        <v>0</v>
      </c>
      <c r="I27" s="99"/>
      <c r="K27" s="96">
        <v>18969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221</v>
      </c>
      <c r="P27" s="28">
        <f>IF(ISNUMBER($G27),SUM(P23:P26),"")</f>
        <v>1</v>
      </c>
      <c r="Q27" s="29">
        <f>IF(SUM($G23:$G26)+SUM($Q23:$Q26)&gt;0,SUM(Q23:Q26),"")</f>
        <v>615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50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32</v>
      </c>
      <c r="P28" s="12">
        <v>2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54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112</v>
      </c>
      <c r="O29" s="18">
        <v>62</v>
      </c>
      <c r="P29" s="18">
        <v>1</v>
      </c>
      <c r="Q29" s="19">
        <f>IF(AND(ISBLANK(N29),ISBLANK(O29)),"",N29+O29)</f>
        <v>174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44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51</v>
      </c>
      <c r="P30" s="18">
        <v>0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44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45</v>
      </c>
      <c r="P31" s="23">
        <v>1</v>
      </c>
      <c r="Q31" s="24">
        <f>IF(AND(ISBLANK(N31),ISBLANK(O31)),"",N31+O31)</f>
        <v>139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555</v>
      </c>
      <c r="H32" s="27">
        <f>IF(ISNUMBER($G32),SUM(H28:H31),"")</f>
        <v>1.5</v>
      </c>
      <c r="I32" s="99"/>
      <c r="K32" s="96">
        <v>7123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190</v>
      </c>
      <c r="P32" s="28">
        <f>IF(ISNUMBER($G32),SUM(P28:P31),"")</f>
        <v>4</v>
      </c>
      <c r="Q32" s="29">
        <f>IF(SUM($G28:$G31)+SUM($Q28:$Q31)&gt;0,SUM(Q28:Q31),"")</f>
        <v>581</v>
      </c>
      <c r="R32" s="27">
        <f>IF(ISNUMBER($G32),SUM(R28:R31),"")</f>
        <v>2.5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41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35</v>
      </c>
      <c r="P33" s="12">
        <v>1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44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104</v>
      </c>
      <c r="O34" s="18">
        <v>42</v>
      </c>
      <c r="P34" s="18">
        <v>0</v>
      </c>
      <c r="Q34" s="19">
        <f>IF(AND(ISBLANK(N34),ISBLANK(O34)),"",N34+O34)</f>
        <v>146</v>
      </c>
      <c r="R34" s="20">
        <f>IF(ISNUMBER($H34),1-$H34,"")</f>
        <v>0.5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45</v>
      </c>
      <c r="F35" s="18">
        <v>3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103</v>
      </c>
      <c r="O35" s="18">
        <v>62</v>
      </c>
      <c r="P35" s="18">
        <v>0</v>
      </c>
      <c r="Q35" s="19">
        <f>IF(AND(ISBLANK(N35),ISBLANK(O35)),"",N35+O35)</f>
        <v>165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33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33</v>
      </c>
      <c r="P36" s="23">
        <v>1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386</v>
      </c>
      <c r="E37" s="28">
        <f>IF(ISNUMBER($G37),SUM(E33:E36),"")</f>
        <v>163</v>
      </c>
      <c r="F37" s="28">
        <f>IF(ISNUMBER($G37),SUM(F33:F36),"")</f>
        <v>4</v>
      </c>
      <c r="G37" s="29">
        <f>IF(SUM($G33:$G36)+SUM($Q33:$Q36)&gt;0,SUM(G33:G36),"")</f>
        <v>549</v>
      </c>
      <c r="H37" s="27">
        <f>IF(ISNUMBER($G37),SUM(H33:H36),"")</f>
        <v>2.5</v>
      </c>
      <c r="I37" s="99"/>
      <c r="K37" s="96">
        <v>12915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172</v>
      </c>
      <c r="P37" s="28">
        <f>IF(ISNUMBER($G37),SUM(P33:P36),"")</f>
        <v>2</v>
      </c>
      <c r="Q37" s="29">
        <f>IF(SUM($G33:$G36)+SUM($Q33:$Q36)&gt;0,SUM(Q33:Q36),"")</f>
        <v>551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2230</v>
      </c>
      <c r="E39" s="34">
        <f>IF(ISNUMBER($G39),SUM(E12,E17,E22,E27,E32,E37),"")</f>
        <v>1139</v>
      </c>
      <c r="F39" s="34">
        <f>IF(ISNUMBER($G39),SUM(F12,F17,F22,F27,F32,F37),"")</f>
        <v>17</v>
      </c>
      <c r="G39" s="35">
        <f>IF(SUM($G$8:$G$37)+SUM($Q$8:$Q$37)&gt;0,SUM(G12,G17,G22,G27,G32,G37),"")</f>
        <v>3369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2284</v>
      </c>
      <c r="O39" s="34">
        <f>IF(ISNUMBER($G39),SUM(O12,O17,O22,O27,O32,O37),"")</f>
        <v>1159</v>
      </c>
      <c r="P39" s="34">
        <f>IF(ISNUMBER($G39),SUM(P12,P17,P22,P27,P32,P37),"")</f>
        <v>16</v>
      </c>
      <c r="Q39" s="35">
        <f>IF(SUM($G$8:$G$37)+SUM($Q$8:$Q$37)&gt;0,SUM(Q12,Q17,Q22,Q27,Q32,Q37),"")</f>
        <v>3443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Moravská Slávia Brno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2021-12-11T16:35:49Z</dcterms:modified>
</cp:coreProperties>
</file>